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за 2 кв. 2021г\"/>
    </mc:Choice>
  </mc:AlternateContent>
  <xr:revisionPtr revIDLastSave="0" documentId="13_ncr:1_{072839B5-98B5-49E5-92C7-A9C633D695B0}" xr6:coauthVersionLast="47" xr6:coauthVersionMax="47" xr10:uidLastSave="{00000000-0000-0000-0000-000000000000}"/>
  <bookViews>
    <workbookView xWindow="13905" yWindow="480" windowWidth="13035" windowHeight="14730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I13" i="4" l="1"/>
  <c r="I14" i="4"/>
  <c r="I15" i="4"/>
  <c r="I16" i="4"/>
  <c r="I17" i="4"/>
  <c r="I18" i="4"/>
  <c r="I12" i="4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F25" i="1"/>
  <c r="H25" i="1" s="1"/>
  <c r="F9" i="1"/>
  <c r="H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C25" i="1"/>
  <c r="D17" i="1"/>
  <c r="H17" i="1" s="1"/>
  <c r="C17" i="1"/>
  <c r="D9" i="1"/>
  <c r="C9" i="1"/>
  <c r="H19" i="4"/>
  <c r="G19" i="4"/>
  <c r="F19" i="4"/>
  <c r="F9" i="3"/>
  <c r="D9" i="3"/>
  <c r="C9" i="3"/>
  <c r="I19" i="4" l="1"/>
  <c r="H9" i="3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<sst xmlns="http://schemas.openxmlformats.org/spreadsheetml/2006/main" count="130" uniqueCount="121">
  <si>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</si>
  <si>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</si>
  <si>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</si>
  <si>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</si>
  <si>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</si>
  <si>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</si>
  <si>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</si>
  <si>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</si>
  <si>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</si>
  <si>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</si>
  <si>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</si>
  <si>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</si>
  <si>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</si>
  <si>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</si>
  <si>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</si>
  <si>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</si>
  <si>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</si>
  <si>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</si>
  <si>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</si>
  <si>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</si>
  <si>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</si>
  <si>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</si>
  <si>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</si>
  <si>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</si>
  <si>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</si>
  <si>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</si>
  <si>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</si>
  <si>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</si>
  <si>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</si>
  <si>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</si>
  <si>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</si>
  <si>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</si>
  <si>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</si>
  <si>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</si>
  <si>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</si>
  <si>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</si>
  <si>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</si>
  <si>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</si>
  <si>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</si>
  <si>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</si>
  <si>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</si>
  <si>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</si>
  <si>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</si>
  <si>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</si>
  <si>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</si>
  <si>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</si>
  <si>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</si>
  <si>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</si>
  <si>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</si>
  <si>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</si>
  <si>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</si>
  <si>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</si>
  <si>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</si>
  <si>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</si>
  <si>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</si>
  <si>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</si>
  <si>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</si>
  <si>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</si>
  <si>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</si>
  <si>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</si>
  <si>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</si>
  <si>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</si>
  <si>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</si>
  <si>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</si>
  <si>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</si>
  <si>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</si>
  <si>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</si>
  <si>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</si>
  <si>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</si>
  <si>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</si>
  <si>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</si>
  <si>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</si>
  <si>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</si>
  <si>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</si>
  <si>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</si>
  <si>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</si>
  <si>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</si>
  <si>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</si>
  <si>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</si>
  <si>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</si>
  <si>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</si>
  <si>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</si>
  <si>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</si>
  <si>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</si>
  <si>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</si>
  <si>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</si>
  <si>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</si>
  <si>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</si>
  <si>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</si>
  <si>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</si>
  <si>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</si>
  <si>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</si>
  <si>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</si>
  <si>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</si>
  <si>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</si>
  <si>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</si>
  <si>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</si>
  <si>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</si>
  <si>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</si>
  <si>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</si>
  <si>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</si>
  <si>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2021 год</t>
  </si>
  <si>
    <t>1 кварт.2021 1 кварт. 2020 %</t>
  </si>
  <si>
    <t>отклонение 1 кварт. 2021 и1 кварт. 2020</t>
  </si>
  <si>
    <t>1 кварт.2021  1 кварт. 2020 %</t>
  </si>
  <si>
    <t>Отклонение 1 кв. 2021 к 1 кв.2020 г.</t>
  </si>
  <si>
    <t>1 кварт. 2021/  1 кварт.2020</t>
  </si>
  <si>
    <t>Отклонение1 кварт. 2021 года и 1 кварт.2020 г.</t>
  </si>
  <si>
    <t>2021год</t>
  </si>
  <si>
    <t xml:space="preserve">Перечень муниципальных программ и  подпрограмм, подлежащих финансированию из бюджета СП Чувашское Урметьево   на 2021 год и их исполнение за 2 квартал 2021 года </t>
  </si>
  <si>
    <t>Исполнено за 2 квартал 2021 года</t>
  </si>
  <si>
    <t>Основные показатели исполнения бюджета по расходам за 2 квартал 2021 года</t>
  </si>
  <si>
    <t>Основные показатели исполнения бюджета по ведомственной структуре  расходов за 2 квартал 2021 года</t>
  </si>
  <si>
    <t>Поступление доходов в бюджет СП  Чувашское Урметьево муниципального района Челно-Вершинский за 2 квартал 2021 года ( тыс. руб.)</t>
  </si>
  <si>
    <t>Исполнено 2 кв. 2021</t>
  </si>
  <si>
    <t>Исполнение  за 2 кварт.2021 г.</t>
  </si>
  <si>
    <t>99 0 00 00000</t>
  </si>
  <si>
    <t>Непрограммные направления расходов</t>
  </si>
  <si>
    <t>Исполнено 2 кварт. 2020</t>
  </si>
  <si>
    <t>Исполнено за 2 кварт. 2020 года</t>
  </si>
  <si>
    <t>Исполнение 2 кварт.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</si>
</sst>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167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6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2" fontId="4" fillId="14" borderId="1" xfId="0" applyNumberFormat="1" applyFont="1" applyFill="1" applyBorder="1" applyAlignment="1">
      <alignment vertical="top" wrapText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2" fontId="28" fillId="14" borderId="1" xfId="0" applyNumberFormat="1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left" vertical="top" wrapText="1"/>
    </xf>
    <xf numFmtId="167" fontId="4" fillId="0" borderId="1" xfId="0" applyNumberFormat="1" applyFont="1" applyBorder="1" applyAlignment="1">
      <alignment vertical="top" wrapText="1"/>
    </xf>
    <xf numFmtId="0" fontId="28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167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29" fillId="14" borderId="4" xfId="889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opLeftCell="B31" workbookViewId="0">
      <selection activeCell="F29" sqref="F29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 x14ac:dyDescent="0.25">
      <c r="A1" s="55" t="s">
        <v>0</v>
      </c>
      <c r="B1" s="55"/>
      <c r="C1" s="55"/>
      <c r="D1" s="55"/>
      <c r="E1" s="55"/>
      <c r="F1" s="55"/>
      <c r="G1" s="55"/>
      <c r="H1" s="55"/>
    </row>
    <row r="2" spans="1:8" ht="15.75" x14ac:dyDescent="0.25">
      <c r="A2" s="57" t="s">
        <v>113</v>
      </c>
      <c r="B2" s="57"/>
      <c r="C2" s="57"/>
      <c r="D2" s="57"/>
      <c r="E2" s="57"/>
      <c r="F2" s="57"/>
      <c r="G2" s="57"/>
      <c r="H2" s="57"/>
    </row>
    <row r="3" spans="1:8" ht="47.25" customHeight="1" x14ac:dyDescent="0.25">
      <c r="A3" s="56" t="s">
        <v>1</v>
      </c>
      <c r="B3" s="56" t="s">
        <v>2</v>
      </c>
      <c r="C3" s="56" t="s">
        <v>101</v>
      </c>
      <c r="D3" s="56"/>
      <c r="E3" s="56"/>
      <c r="F3" s="58" t="s">
        <v>118</v>
      </c>
      <c r="G3" s="58" t="s">
        <v>102</v>
      </c>
      <c r="H3" s="58" t="s">
        <v>103</v>
      </c>
    </row>
    <row r="4" spans="1:8" ht="31.5" x14ac:dyDescent="0.25">
      <c r="A4" s="56"/>
      <c r="B4" s="56"/>
      <c r="C4" s="14" t="s">
        <v>3</v>
      </c>
      <c r="D4" s="49" t="s">
        <v>114</v>
      </c>
      <c r="E4" s="14" t="s">
        <v>46</v>
      </c>
      <c r="F4" s="58"/>
      <c r="G4" s="58"/>
      <c r="H4" s="58"/>
    </row>
    <row r="5" spans="1:8" ht="31.5" customHeight="1" x14ac:dyDescent="0.25">
      <c r="A5" s="2" t="s">
        <v>5</v>
      </c>
      <c r="B5" s="2" t="s">
        <v>6</v>
      </c>
      <c r="C5" s="2">
        <v>1219</v>
      </c>
      <c r="D5" s="31">
        <v>453</v>
      </c>
      <c r="E5" s="4">
        <f>D5/C5*100</f>
        <v>37.161607875307631</v>
      </c>
      <c r="F5" s="2">
        <v>849.4</v>
      </c>
      <c r="G5" s="5">
        <f>D5/F5*100</f>
        <v>53.331763597833771</v>
      </c>
      <c r="H5" s="52">
        <f>D5-F5</f>
        <v>-396.4</v>
      </c>
    </row>
    <row r="6" spans="1:8" ht="31.5" customHeight="1" x14ac:dyDescent="0.25">
      <c r="A6" s="2"/>
      <c r="B6" s="2" t="s">
        <v>71</v>
      </c>
      <c r="C6" s="2">
        <v>1219</v>
      </c>
      <c r="D6" s="31">
        <v>453</v>
      </c>
      <c r="E6" s="4">
        <f t="shared" ref="E6:E33" si="0">D6/C6*100</f>
        <v>37.161607875307631</v>
      </c>
      <c r="F6" s="2">
        <v>409.9</v>
      </c>
      <c r="G6" s="5">
        <f t="shared" ref="G6:G34" si="1">D6/F6*100</f>
        <v>110.51475969748721</v>
      </c>
      <c r="H6" s="52">
        <f t="shared" ref="H6:H34" si="2">D6-F6</f>
        <v>43.100000000000023</v>
      </c>
    </row>
    <row r="7" spans="1:8" ht="33" customHeight="1" x14ac:dyDescent="0.25">
      <c r="A7" s="15" t="s">
        <v>7</v>
      </c>
      <c r="B7" s="15" t="s">
        <v>8</v>
      </c>
      <c r="C7" s="48">
        <v>115</v>
      </c>
      <c r="D7" s="25">
        <v>41.4</v>
      </c>
      <c r="E7" s="4">
        <f t="shared" si="0"/>
        <v>36</v>
      </c>
      <c r="F7" s="25">
        <v>42.39</v>
      </c>
      <c r="G7" s="5">
        <f t="shared" si="1"/>
        <v>97.664543524416132</v>
      </c>
      <c r="H7" s="52">
        <f t="shared" si="2"/>
        <v>-0.99000000000000199</v>
      </c>
    </row>
    <row r="8" spans="1:8" ht="33" customHeight="1" x14ac:dyDescent="0.25">
      <c r="A8" s="30" t="s">
        <v>80</v>
      </c>
      <c r="B8" s="29" t="s">
        <v>81</v>
      </c>
      <c r="C8" s="48">
        <v>669</v>
      </c>
      <c r="D8" s="25">
        <v>272</v>
      </c>
      <c r="E8" s="4">
        <f t="shared" si="0"/>
        <v>40.657698056801195</v>
      </c>
      <c r="F8" s="25">
        <v>286.8</v>
      </c>
      <c r="G8" s="5">
        <f t="shared" si="1"/>
        <v>94.839609483960942</v>
      </c>
      <c r="H8" s="52">
        <f t="shared" si="2"/>
        <v>-14.800000000000011</v>
      </c>
    </row>
    <row r="9" spans="1:8" ht="31.5" customHeight="1" x14ac:dyDescent="0.25">
      <c r="A9" s="3" t="s">
        <v>9</v>
      </c>
      <c r="B9" s="3" t="s">
        <v>10</v>
      </c>
      <c r="C9" s="51">
        <f>C10+C10+C11+C12+C13</f>
        <v>7</v>
      </c>
      <c r="D9" s="3">
        <f>D10+D11+D12+D13</f>
        <v>7</v>
      </c>
      <c r="E9" s="4">
        <f t="shared" si="0"/>
        <v>100</v>
      </c>
      <c r="F9" s="51">
        <f>F10+F11+F12+F13</f>
        <v>0</v>
      </c>
      <c r="G9" s="5" t="e">
        <f t="shared" si="1"/>
        <v>#DIV/0!</v>
      </c>
      <c r="H9" s="52">
        <f t="shared" si="2"/>
        <v>7</v>
      </c>
    </row>
    <row r="10" spans="1:8" ht="50.25" customHeight="1" x14ac:dyDescent="0.25">
      <c r="A10" s="22" t="s">
        <v>73</v>
      </c>
      <c r="B10" s="22" t="s">
        <v>74</v>
      </c>
      <c r="C10" s="28">
        <v>0</v>
      </c>
      <c r="D10" s="22">
        <v>0</v>
      </c>
      <c r="E10" s="4" t="e">
        <f t="shared" si="0"/>
        <v>#DIV/0!</v>
      </c>
      <c r="F10" s="53">
        <v>0</v>
      </c>
      <c r="G10" s="5" t="e">
        <f t="shared" si="1"/>
        <v>#DIV/0!</v>
      </c>
      <c r="H10" s="52">
        <f t="shared" si="2"/>
        <v>0</v>
      </c>
    </row>
    <row r="11" spans="1:8" ht="62.25" customHeight="1" x14ac:dyDescent="0.25">
      <c r="A11" s="15" t="s">
        <v>11</v>
      </c>
      <c r="B11" s="15" t="s">
        <v>12</v>
      </c>
      <c r="C11" s="28">
        <v>0</v>
      </c>
      <c r="D11" s="15">
        <v>0</v>
      </c>
      <c r="E11" s="4" t="e">
        <f t="shared" si="0"/>
        <v>#DIV/0!</v>
      </c>
      <c r="F11" s="53">
        <v>0</v>
      </c>
      <c r="G11" s="5" t="e">
        <f t="shared" si="1"/>
        <v>#DIV/0!</v>
      </c>
      <c r="H11" s="52">
        <f t="shared" si="2"/>
        <v>0</v>
      </c>
    </row>
    <row r="12" spans="1:8" ht="45" customHeight="1" x14ac:dyDescent="0.25">
      <c r="A12" s="15" t="s">
        <v>13</v>
      </c>
      <c r="B12" s="15" t="s">
        <v>14</v>
      </c>
      <c r="C12" s="28">
        <v>7</v>
      </c>
      <c r="D12" s="15">
        <v>7</v>
      </c>
      <c r="E12" s="4">
        <f t="shared" si="0"/>
        <v>100</v>
      </c>
      <c r="F12" s="53">
        <v>0</v>
      </c>
      <c r="G12" s="5" t="e">
        <f t="shared" si="1"/>
        <v>#DIV/0!</v>
      </c>
      <c r="H12" s="52"/>
    </row>
    <row r="13" spans="1:8" ht="45" customHeight="1" x14ac:dyDescent="0.25">
      <c r="A13" s="23" t="s">
        <v>72</v>
      </c>
      <c r="B13" s="23" t="s">
        <v>15</v>
      </c>
      <c r="C13" s="28">
        <v>0</v>
      </c>
      <c r="D13" s="23">
        <v>0</v>
      </c>
      <c r="E13" s="4" t="e">
        <f t="shared" si="0"/>
        <v>#DIV/0!</v>
      </c>
      <c r="F13" s="53">
        <v>0</v>
      </c>
      <c r="G13" s="5" t="e">
        <f t="shared" si="1"/>
        <v>#DIV/0!</v>
      </c>
      <c r="H13" s="52">
        <f t="shared" si="2"/>
        <v>0</v>
      </c>
    </row>
    <row r="14" spans="1:8" ht="45" customHeight="1" x14ac:dyDescent="0.25">
      <c r="A14" s="30" t="s">
        <v>84</v>
      </c>
      <c r="B14" s="29" t="s">
        <v>82</v>
      </c>
      <c r="C14" s="28">
        <v>38</v>
      </c>
      <c r="D14" s="29">
        <v>0.7</v>
      </c>
      <c r="E14" s="4">
        <f t="shared" si="0"/>
        <v>1.8421052631578945</v>
      </c>
      <c r="F14" s="53">
        <v>3.69</v>
      </c>
      <c r="G14" s="5">
        <f t="shared" si="1"/>
        <v>18.970189701897016</v>
      </c>
      <c r="H14" s="52">
        <f t="shared" si="2"/>
        <v>-2.99</v>
      </c>
    </row>
    <row r="15" spans="1:8" ht="45" customHeight="1" x14ac:dyDescent="0.25">
      <c r="A15" s="30" t="s">
        <v>83</v>
      </c>
      <c r="B15" s="29" t="s">
        <v>85</v>
      </c>
      <c r="C15" s="28">
        <v>340</v>
      </c>
      <c r="D15" s="29">
        <v>58.4</v>
      </c>
      <c r="E15" s="4">
        <f t="shared" si="0"/>
        <v>17.176470588235293</v>
      </c>
      <c r="F15" s="53">
        <v>77.03</v>
      </c>
      <c r="G15" s="5">
        <f t="shared" si="1"/>
        <v>75.814617681422831</v>
      </c>
      <c r="H15" s="52">
        <f t="shared" si="2"/>
        <v>-18.630000000000003</v>
      </c>
    </row>
    <row r="16" spans="1:8" x14ac:dyDescent="0.25">
      <c r="A16" s="29" t="s">
        <v>16</v>
      </c>
      <c r="B16" s="15" t="s">
        <v>17</v>
      </c>
      <c r="C16" s="28">
        <v>0</v>
      </c>
      <c r="D16" s="22">
        <v>0</v>
      </c>
      <c r="E16" s="4" t="e">
        <f t="shared" si="0"/>
        <v>#DIV/0!</v>
      </c>
      <c r="F16" s="28">
        <v>0</v>
      </c>
      <c r="G16" s="5" t="e">
        <f t="shared" si="1"/>
        <v>#DIV/0!</v>
      </c>
      <c r="H16" s="52">
        <f t="shared" si="2"/>
        <v>0</v>
      </c>
    </row>
    <row r="17" spans="1:8" x14ac:dyDescent="0.25">
      <c r="A17" s="17"/>
      <c r="B17" s="2" t="s">
        <v>70</v>
      </c>
      <c r="C17" s="27">
        <f>C18+C19+C20+C21+C22+C23+C24</f>
        <v>0</v>
      </c>
      <c r="D17" s="2">
        <f>D18+D19+D20+D21+D22+D23+D24</f>
        <v>0</v>
      </c>
      <c r="E17" s="4" t="e">
        <f t="shared" si="0"/>
        <v>#DIV/0!</v>
      </c>
      <c r="F17" s="27">
        <f>F18+F19+F20+F21+F23+F24</f>
        <v>273</v>
      </c>
      <c r="G17" s="5">
        <f t="shared" si="1"/>
        <v>0</v>
      </c>
      <c r="H17" s="52">
        <f t="shared" si="2"/>
        <v>-273</v>
      </c>
    </row>
    <row r="18" spans="1:8" ht="63.75" customHeight="1" x14ac:dyDescent="0.25">
      <c r="A18" s="15" t="s">
        <v>18</v>
      </c>
      <c r="B18" s="15" t="s">
        <v>19</v>
      </c>
      <c r="C18" s="28">
        <v>0</v>
      </c>
      <c r="D18" s="15">
        <v>0</v>
      </c>
      <c r="E18" s="4" t="e">
        <f t="shared" si="0"/>
        <v>#DIV/0!</v>
      </c>
      <c r="F18" s="53">
        <v>156</v>
      </c>
      <c r="G18" s="5">
        <f t="shared" si="1"/>
        <v>0</v>
      </c>
      <c r="H18" s="52">
        <f t="shared" si="2"/>
        <v>-156</v>
      </c>
    </row>
    <row r="19" spans="1:8" ht="31.5" customHeight="1" x14ac:dyDescent="0.25">
      <c r="A19" s="15" t="s">
        <v>20</v>
      </c>
      <c r="B19" s="15" t="s">
        <v>21</v>
      </c>
      <c r="C19" s="28">
        <v>0</v>
      </c>
      <c r="D19" s="15">
        <v>0</v>
      </c>
      <c r="E19" s="4" t="e">
        <f t="shared" si="0"/>
        <v>#DIV/0!</v>
      </c>
      <c r="F19" s="53">
        <v>0</v>
      </c>
      <c r="G19" s="5" t="e">
        <f t="shared" si="1"/>
        <v>#DIV/0!</v>
      </c>
      <c r="H19" s="52">
        <f t="shared" si="2"/>
        <v>0</v>
      </c>
    </row>
    <row r="20" spans="1:8" ht="39" customHeight="1" x14ac:dyDescent="0.25">
      <c r="A20" s="15" t="s">
        <v>22</v>
      </c>
      <c r="B20" s="15" t="s">
        <v>23</v>
      </c>
      <c r="C20" s="28">
        <v>0</v>
      </c>
      <c r="D20" s="15">
        <v>0</v>
      </c>
      <c r="E20" s="4" t="e">
        <f t="shared" si="0"/>
        <v>#DIV/0!</v>
      </c>
      <c r="F20" s="53">
        <v>0</v>
      </c>
      <c r="G20" s="5" t="e">
        <f t="shared" si="1"/>
        <v>#DIV/0!</v>
      </c>
      <c r="H20" s="52">
        <f t="shared" si="2"/>
        <v>0</v>
      </c>
    </row>
    <row r="21" spans="1:8" ht="66" customHeight="1" x14ac:dyDescent="0.25">
      <c r="A21" s="15" t="s">
        <v>24</v>
      </c>
      <c r="B21" s="15" t="s">
        <v>25</v>
      </c>
      <c r="C21" s="28">
        <v>0</v>
      </c>
      <c r="D21" s="15">
        <v>0</v>
      </c>
      <c r="E21" s="4" t="e">
        <f t="shared" si="0"/>
        <v>#DIV/0!</v>
      </c>
      <c r="F21" s="53">
        <v>0</v>
      </c>
      <c r="G21" s="5" t="e">
        <f t="shared" si="1"/>
        <v>#DIV/0!</v>
      </c>
      <c r="H21" s="52">
        <f t="shared" si="2"/>
        <v>0</v>
      </c>
    </row>
    <row r="22" spans="1:8" ht="35.25" customHeight="1" x14ac:dyDescent="0.25">
      <c r="A22" s="15" t="s">
        <v>26</v>
      </c>
      <c r="B22" s="15" t="s">
        <v>27</v>
      </c>
      <c r="C22" s="28">
        <v>0</v>
      </c>
      <c r="D22" s="15">
        <v>0</v>
      </c>
      <c r="E22" s="4" t="e">
        <f t="shared" si="0"/>
        <v>#DIV/0!</v>
      </c>
      <c r="F22" s="53">
        <v>0</v>
      </c>
      <c r="G22" s="5" t="e">
        <f t="shared" si="1"/>
        <v>#DIV/0!</v>
      </c>
      <c r="H22" s="52">
        <f t="shared" si="2"/>
        <v>0</v>
      </c>
    </row>
    <row r="23" spans="1:8" ht="23.25" customHeight="1" x14ac:dyDescent="0.25">
      <c r="A23" s="15" t="s">
        <v>28</v>
      </c>
      <c r="B23" s="15" t="s">
        <v>29</v>
      </c>
      <c r="C23" s="28">
        <v>0</v>
      </c>
      <c r="D23" s="15">
        <v>0</v>
      </c>
      <c r="E23" s="4" t="e">
        <f t="shared" si="0"/>
        <v>#DIV/0!</v>
      </c>
      <c r="F23" s="53">
        <v>117</v>
      </c>
      <c r="G23" s="5">
        <f t="shared" si="1"/>
        <v>0</v>
      </c>
      <c r="H23" s="52">
        <f t="shared" si="2"/>
        <v>-117</v>
      </c>
    </row>
    <row r="24" spans="1:8" ht="49.5" customHeight="1" x14ac:dyDescent="0.25">
      <c r="A24" s="15" t="s">
        <v>30</v>
      </c>
      <c r="B24" s="15" t="s">
        <v>31</v>
      </c>
      <c r="C24" s="28">
        <v>0</v>
      </c>
      <c r="D24" s="15">
        <v>0</v>
      </c>
      <c r="E24" s="4" t="e">
        <f t="shared" si="0"/>
        <v>#DIV/0!</v>
      </c>
      <c r="F24" s="53">
        <v>0</v>
      </c>
      <c r="G24" s="5" t="e">
        <f t="shared" si="1"/>
        <v>#DIV/0!</v>
      </c>
      <c r="H24" s="52">
        <f t="shared" si="2"/>
        <v>0</v>
      </c>
    </row>
    <row r="25" spans="1:8" ht="22.5" customHeight="1" x14ac:dyDescent="0.25">
      <c r="A25" s="2" t="s">
        <v>32</v>
      </c>
      <c r="B25" s="2" t="s">
        <v>33</v>
      </c>
      <c r="C25" s="27">
        <f>C27+C28+C29+C30+C31+C32+C33</f>
        <v>4397.3999999999996</v>
      </c>
      <c r="D25" s="27">
        <v>912</v>
      </c>
      <c r="E25" s="4">
        <f>D25/C25*100</f>
        <v>20.739527902851687</v>
      </c>
      <c r="F25" s="27">
        <f>F27+F28+F29+F30+F31+F32+F33</f>
        <v>781.91</v>
      </c>
      <c r="G25" s="5">
        <f t="shared" si="1"/>
        <v>116.63746466984692</v>
      </c>
      <c r="H25" s="52">
        <f t="shared" si="2"/>
        <v>130.09000000000003</v>
      </c>
    </row>
    <row r="26" spans="1:8" ht="66.75" customHeight="1" x14ac:dyDescent="0.25">
      <c r="A26" s="15" t="s">
        <v>34</v>
      </c>
      <c r="B26" s="15" t="s">
        <v>35</v>
      </c>
      <c r="C26" s="28">
        <v>4397.3999999999996</v>
      </c>
      <c r="D26" s="28">
        <v>912</v>
      </c>
      <c r="E26" s="4">
        <f>D26/C26*100</f>
        <v>20.739527902851687</v>
      </c>
      <c r="F26" s="28">
        <v>781.91</v>
      </c>
      <c r="G26" s="5">
        <f t="shared" si="1"/>
        <v>116.63746466984692</v>
      </c>
      <c r="H26" s="52">
        <f t="shared" si="2"/>
        <v>130.09000000000003</v>
      </c>
    </row>
    <row r="27" spans="1:8" ht="51" customHeight="1" x14ac:dyDescent="0.25">
      <c r="A27" s="24" t="s">
        <v>76</v>
      </c>
      <c r="B27" s="15" t="s">
        <v>36</v>
      </c>
      <c r="C27" s="28">
        <v>1564.5</v>
      </c>
      <c r="D27" s="28">
        <v>674.8</v>
      </c>
      <c r="E27" s="4">
        <f t="shared" si="0"/>
        <v>43.131991051454136</v>
      </c>
      <c r="F27" s="28">
        <v>739.49</v>
      </c>
      <c r="G27" s="5">
        <f t="shared" si="1"/>
        <v>91.252079135620491</v>
      </c>
      <c r="H27" s="52">
        <f t="shared" si="2"/>
        <v>-64.690000000000055</v>
      </c>
    </row>
    <row r="28" spans="1:8" ht="63" customHeight="1" x14ac:dyDescent="0.25">
      <c r="A28" s="24" t="s">
        <v>75</v>
      </c>
      <c r="B28" s="15" t="s">
        <v>37</v>
      </c>
      <c r="C28" s="28">
        <v>1738.1</v>
      </c>
      <c r="D28" s="28">
        <v>0</v>
      </c>
      <c r="E28" s="4">
        <f t="shared" si="0"/>
        <v>0</v>
      </c>
      <c r="F28" s="28"/>
      <c r="G28" s="5" t="e">
        <f t="shared" si="1"/>
        <v>#DIV/0!</v>
      </c>
      <c r="H28" s="52">
        <f t="shared" si="2"/>
        <v>0</v>
      </c>
    </row>
    <row r="29" spans="1:8" ht="65.25" customHeight="1" x14ac:dyDescent="0.25">
      <c r="A29" s="24" t="s">
        <v>77</v>
      </c>
      <c r="B29" s="15" t="s">
        <v>38</v>
      </c>
      <c r="C29" s="28">
        <v>94.8</v>
      </c>
      <c r="D29" s="28">
        <v>47.4</v>
      </c>
      <c r="E29" s="4">
        <f t="shared" si="0"/>
        <v>50</v>
      </c>
      <c r="F29" s="28">
        <v>42.42</v>
      </c>
      <c r="G29" s="5">
        <f t="shared" si="1"/>
        <v>111.73974540311174</v>
      </c>
      <c r="H29" s="52">
        <f t="shared" si="2"/>
        <v>4.9799999999999969</v>
      </c>
    </row>
    <row r="30" spans="1:8" ht="34.5" customHeight="1" x14ac:dyDescent="0.25">
      <c r="A30" s="24" t="s">
        <v>78</v>
      </c>
      <c r="B30" s="15" t="s">
        <v>39</v>
      </c>
      <c r="C30" s="28">
        <v>0</v>
      </c>
      <c r="D30" s="28">
        <v>0</v>
      </c>
      <c r="E30" s="4" t="e">
        <f t="shared" si="0"/>
        <v>#DIV/0!</v>
      </c>
      <c r="F30" s="28">
        <v>0</v>
      </c>
      <c r="G30" s="5" t="e">
        <f t="shared" si="1"/>
        <v>#DIV/0!</v>
      </c>
      <c r="H30" s="52">
        <f t="shared" si="2"/>
        <v>0</v>
      </c>
    </row>
    <row r="31" spans="1:8" ht="33.75" customHeight="1" x14ac:dyDescent="0.25">
      <c r="A31" s="24" t="s">
        <v>79</v>
      </c>
      <c r="B31" s="15" t="s">
        <v>40</v>
      </c>
      <c r="C31" s="28">
        <v>1000</v>
      </c>
      <c r="D31" s="28">
        <v>0</v>
      </c>
      <c r="E31" s="4">
        <f t="shared" si="0"/>
        <v>0</v>
      </c>
      <c r="F31" s="28">
        <v>0</v>
      </c>
      <c r="G31" s="5" t="e">
        <f t="shared" si="1"/>
        <v>#DIV/0!</v>
      </c>
      <c r="H31" s="52">
        <f t="shared" si="2"/>
        <v>0</v>
      </c>
    </row>
    <row r="32" spans="1:8" ht="165" x14ac:dyDescent="0.25">
      <c r="A32" s="15" t="s">
        <v>41</v>
      </c>
      <c r="B32" s="15" t="s">
        <v>42</v>
      </c>
      <c r="C32" s="28">
        <v>0</v>
      </c>
      <c r="D32" s="28">
        <v>0</v>
      </c>
      <c r="E32" s="4" t="e">
        <f t="shared" si="0"/>
        <v>#DIV/0!</v>
      </c>
      <c r="F32" s="28">
        <v>0</v>
      </c>
      <c r="G32" s="5" t="e">
        <f t="shared" si="1"/>
        <v>#DIV/0!</v>
      </c>
      <c r="H32" s="52">
        <f t="shared" si="2"/>
        <v>0</v>
      </c>
    </row>
    <row r="33" spans="1:8" ht="78.75" customHeight="1" x14ac:dyDescent="0.25">
      <c r="A33" s="15" t="s">
        <v>43</v>
      </c>
      <c r="B33" s="15" t="s">
        <v>44</v>
      </c>
      <c r="C33" s="28">
        <v>0</v>
      </c>
      <c r="D33" s="28">
        <v>0</v>
      </c>
      <c r="E33" s="4" t="e">
        <f t="shared" si="0"/>
        <v>#DIV/0!</v>
      </c>
      <c r="F33" s="28">
        <v>0</v>
      </c>
      <c r="G33" s="5" t="e">
        <f t="shared" si="1"/>
        <v>#DIV/0!</v>
      </c>
      <c r="H33" s="52">
        <f t="shared" si="2"/>
        <v>0</v>
      </c>
    </row>
    <row r="34" spans="1:8" ht="20.25" customHeight="1" x14ac:dyDescent="0.25">
      <c r="A34" s="15"/>
      <c r="B34" s="2" t="s">
        <v>45</v>
      </c>
      <c r="C34" s="27">
        <f>C5+C25</f>
        <v>5616.4</v>
      </c>
      <c r="D34" s="27">
        <f>D5+D25</f>
        <v>1365</v>
      </c>
      <c r="E34" s="4">
        <f>D34/C34*100</f>
        <v>24.303824513923512</v>
      </c>
      <c r="F34" s="2">
        <f>F5+F25</f>
        <v>1631.31</v>
      </c>
      <c r="G34" s="5">
        <f t="shared" si="1"/>
        <v>83.675083215330019</v>
      </c>
      <c r="H34" s="52">
        <f t="shared" si="2"/>
        <v>-266.30999999999995</v>
      </c>
    </row>
    <row r="35" spans="1:8" ht="15.75" x14ac:dyDescent="0.25">
      <c r="A35" s="1"/>
    </row>
    <row r="36" spans="1:8" ht="15.75" x14ac:dyDescent="0.25">
      <c r="A36" s="1"/>
    </row>
    <row r="37" spans="1:8" ht="15.75" x14ac:dyDescent="0.25">
      <c r="A37" s="1"/>
    </row>
    <row r="38" spans="1:8" ht="15.75" x14ac:dyDescent="0.25">
      <c r="A38" s="1"/>
    </row>
    <row r="39" spans="1:8" ht="15.75" x14ac:dyDescent="0.25">
      <c r="A39" s="1"/>
    </row>
    <row r="40" spans="1:8" ht="15.75" x14ac:dyDescent="0.25">
      <c r="A40" s="1"/>
    </row>
    <row r="41" spans="1:8" ht="15.75" x14ac:dyDescent="0.25">
      <c r="A41" s="1"/>
    </row>
    <row r="42" spans="1:8" ht="15.75" x14ac:dyDescent="0.25">
      <c r="A42" s="1"/>
    </row>
    <row r="43" spans="1:8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F17" sqref="F17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 x14ac:dyDescent="0.25">
      <c r="A1" s="55" t="s">
        <v>47</v>
      </c>
      <c r="B1" s="55"/>
      <c r="C1" s="55"/>
      <c r="D1" s="55"/>
      <c r="E1" s="55"/>
      <c r="F1" s="55"/>
      <c r="G1" s="55"/>
      <c r="H1" s="55"/>
    </row>
    <row r="2" spans="1:8" ht="15.75" x14ac:dyDescent="0.25">
      <c r="A2" s="59" t="s">
        <v>111</v>
      </c>
      <c r="B2" s="59"/>
      <c r="C2" s="59"/>
      <c r="D2" s="59"/>
      <c r="E2" s="59"/>
      <c r="F2" s="59"/>
      <c r="G2" s="59"/>
      <c r="H2" s="59"/>
    </row>
    <row r="3" spans="1:8" ht="15.75" x14ac:dyDescent="0.25">
      <c r="A3" s="1"/>
    </row>
    <row r="4" spans="1:8" ht="45" customHeight="1" x14ac:dyDescent="0.25">
      <c r="A4" s="61" t="s">
        <v>48</v>
      </c>
      <c r="B4" s="61" t="s">
        <v>2</v>
      </c>
      <c r="C4" s="61" t="s">
        <v>101</v>
      </c>
      <c r="D4" s="61"/>
      <c r="E4" s="61"/>
      <c r="F4" s="60" t="s">
        <v>119</v>
      </c>
      <c r="G4" s="60" t="s">
        <v>104</v>
      </c>
      <c r="H4" s="60" t="s">
        <v>105</v>
      </c>
    </row>
    <row r="5" spans="1:8" x14ac:dyDescent="0.25">
      <c r="A5" s="61"/>
      <c r="B5" s="61"/>
      <c r="C5" s="61"/>
      <c r="D5" s="61"/>
      <c r="E5" s="61"/>
      <c r="F5" s="60"/>
      <c r="G5" s="60"/>
      <c r="H5" s="60"/>
    </row>
    <row r="6" spans="1:8" ht="30" customHeight="1" x14ac:dyDescent="0.25">
      <c r="A6" s="61"/>
      <c r="B6" s="61"/>
      <c r="C6" s="61" t="s">
        <v>3</v>
      </c>
      <c r="D6" s="60" t="s">
        <v>4</v>
      </c>
      <c r="E6" s="60" t="s">
        <v>46</v>
      </c>
      <c r="F6" s="60"/>
      <c r="G6" s="60"/>
      <c r="H6" s="60"/>
    </row>
    <row r="7" spans="1:8" x14ac:dyDescent="0.25">
      <c r="A7" s="61"/>
      <c r="B7" s="61"/>
      <c r="C7" s="61"/>
      <c r="D7" s="60"/>
      <c r="E7" s="60"/>
      <c r="F7" s="60"/>
      <c r="G7" s="60"/>
      <c r="H7" s="60"/>
    </row>
    <row r="8" spans="1:8" ht="28.5" customHeight="1" x14ac:dyDescent="0.25">
      <c r="A8" s="15">
        <v>100</v>
      </c>
      <c r="B8" s="15" t="s">
        <v>49</v>
      </c>
      <c r="C8" s="48">
        <v>1755.2</v>
      </c>
      <c r="D8" s="15">
        <v>768.1</v>
      </c>
      <c r="E8" s="4">
        <f>D8/C8*100</f>
        <v>43.761394712853239</v>
      </c>
      <c r="F8" s="53">
        <v>705.56</v>
      </c>
      <c r="G8" s="4">
        <f>D8/F8*100</f>
        <v>108.86388117240206</v>
      </c>
      <c r="H8" s="47">
        <f>D8-F8</f>
        <v>62.540000000000077</v>
      </c>
    </row>
    <row r="9" spans="1:8" ht="28.5" customHeight="1" x14ac:dyDescent="0.25">
      <c r="A9" s="32">
        <v>200</v>
      </c>
      <c r="B9" s="32" t="s">
        <v>86</v>
      </c>
      <c r="C9" s="48">
        <v>94.8</v>
      </c>
      <c r="D9" s="32">
        <v>41.4</v>
      </c>
      <c r="E9" s="4">
        <f t="shared" ref="E9:E17" si="0">D9/C9*100</f>
        <v>43.670886075949369</v>
      </c>
      <c r="F9" s="53">
        <v>32.99</v>
      </c>
      <c r="G9" s="4">
        <f t="shared" ref="G9:G18" si="1">D9/F9*100</f>
        <v>125.49257350712335</v>
      </c>
      <c r="H9" s="47">
        <f t="shared" ref="H9:H17" si="2">D9-F9</f>
        <v>8.4099999999999966</v>
      </c>
    </row>
    <row r="10" spans="1:8" ht="30" customHeight="1" x14ac:dyDescent="0.25">
      <c r="A10" s="15">
        <v>300</v>
      </c>
      <c r="B10" s="11" t="s">
        <v>50</v>
      </c>
      <c r="C10" s="48">
        <v>57.2</v>
      </c>
      <c r="D10" s="15">
        <v>28.8</v>
      </c>
      <c r="E10" s="4">
        <f t="shared" si="0"/>
        <v>50.349650349650346</v>
      </c>
      <c r="F10" s="53">
        <v>28.76</v>
      </c>
      <c r="G10" s="4">
        <f t="shared" si="1"/>
        <v>100.13908205841446</v>
      </c>
      <c r="H10" s="47">
        <f t="shared" si="2"/>
        <v>3.9999999999999147E-2</v>
      </c>
    </row>
    <row r="11" spans="1:8" ht="20.25" customHeight="1" x14ac:dyDescent="0.25">
      <c r="A11" s="15">
        <v>400</v>
      </c>
      <c r="B11" s="15" t="s">
        <v>51</v>
      </c>
      <c r="C11" s="48">
        <v>1232.3</v>
      </c>
      <c r="D11" s="15">
        <v>309.60000000000002</v>
      </c>
      <c r="E11" s="4">
        <f t="shared" si="0"/>
        <v>25.123752333035789</v>
      </c>
      <c r="F11" s="53">
        <v>207.54</v>
      </c>
      <c r="G11" s="4">
        <f t="shared" si="1"/>
        <v>149.1760624457936</v>
      </c>
      <c r="H11" s="47">
        <f t="shared" si="2"/>
        <v>102.06000000000003</v>
      </c>
    </row>
    <row r="12" spans="1:8" ht="18.75" customHeight="1" x14ac:dyDescent="0.25">
      <c r="A12" s="15">
        <v>500</v>
      </c>
      <c r="B12" s="15" t="s">
        <v>52</v>
      </c>
      <c r="C12" s="48">
        <v>3410.5</v>
      </c>
      <c r="D12" s="15">
        <v>4.0999999999999996</v>
      </c>
      <c r="E12" s="4">
        <f t="shared" si="0"/>
        <v>0.12021697698284708</v>
      </c>
      <c r="F12" s="53">
        <v>228.27</v>
      </c>
      <c r="G12" s="4">
        <f t="shared" si="1"/>
        <v>1.796118631445218</v>
      </c>
      <c r="H12" s="47">
        <f t="shared" si="2"/>
        <v>-224.17000000000002</v>
      </c>
    </row>
    <row r="13" spans="1:8" ht="18.75" customHeight="1" x14ac:dyDescent="0.25">
      <c r="A13" s="33">
        <v>600</v>
      </c>
      <c r="B13" s="33" t="s">
        <v>87</v>
      </c>
      <c r="C13" s="48">
        <v>0</v>
      </c>
      <c r="D13" s="33">
        <v>0</v>
      </c>
      <c r="E13" s="4" t="e">
        <f t="shared" si="0"/>
        <v>#DIV/0!</v>
      </c>
      <c r="F13" s="53">
        <v>0</v>
      </c>
      <c r="G13" s="4" t="e">
        <f t="shared" si="1"/>
        <v>#DIV/0!</v>
      </c>
      <c r="H13" s="47">
        <f t="shared" si="2"/>
        <v>0</v>
      </c>
    </row>
    <row r="14" spans="1:8" ht="18.75" customHeight="1" x14ac:dyDescent="0.25">
      <c r="A14" s="15">
        <v>700</v>
      </c>
      <c r="B14" s="15" t="s">
        <v>53</v>
      </c>
      <c r="C14" s="48">
        <v>0</v>
      </c>
      <c r="D14" s="15">
        <v>0</v>
      </c>
      <c r="E14" s="4" t="e">
        <f t="shared" si="0"/>
        <v>#DIV/0!</v>
      </c>
      <c r="F14" s="53">
        <v>0</v>
      </c>
      <c r="G14" s="4" t="e">
        <f t="shared" si="1"/>
        <v>#DIV/0!</v>
      </c>
      <c r="H14" s="47">
        <f t="shared" si="2"/>
        <v>0</v>
      </c>
    </row>
    <row r="15" spans="1:8" ht="22.5" customHeight="1" x14ac:dyDescent="0.25">
      <c r="A15" s="15">
        <v>800</v>
      </c>
      <c r="B15" s="15" t="s">
        <v>54</v>
      </c>
      <c r="C15" s="48">
        <v>118.9</v>
      </c>
      <c r="D15" s="15">
        <v>90.5</v>
      </c>
      <c r="E15" s="4">
        <f t="shared" si="0"/>
        <v>76.114381833473502</v>
      </c>
      <c r="F15" s="53">
        <v>80.55</v>
      </c>
      <c r="G15" s="4">
        <f t="shared" si="1"/>
        <v>112.35257603972688</v>
      </c>
      <c r="H15" s="47">
        <f t="shared" si="2"/>
        <v>9.9500000000000028</v>
      </c>
    </row>
    <row r="16" spans="1:8" ht="15.75" customHeight="1" x14ac:dyDescent="0.25">
      <c r="A16" s="15">
        <v>1000</v>
      </c>
      <c r="B16" s="15" t="s">
        <v>55</v>
      </c>
      <c r="C16" s="28">
        <v>43.3</v>
      </c>
      <c r="D16" s="15">
        <v>18</v>
      </c>
      <c r="E16" s="4">
        <f t="shared" si="0"/>
        <v>41.570438799076214</v>
      </c>
      <c r="F16" s="53">
        <v>18.05</v>
      </c>
      <c r="G16" s="4">
        <f t="shared" si="1"/>
        <v>99.722991689750685</v>
      </c>
      <c r="H16" s="47">
        <f t="shared" si="2"/>
        <v>-5.0000000000000711E-2</v>
      </c>
    </row>
    <row r="17" spans="1:8" ht="25.5" customHeight="1" x14ac:dyDescent="0.25">
      <c r="A17" s="15">
        <v>1100</v>
      </c>
      <c r="B17" s="15" t="s">
        <v>56</v>
      </c>
      <c r="C17" s="48">
        <v>0</v>
      </c>
      <c r="D17" s="15">
        <v>0</v>
      </c>
      <c r="E17" s="4" t="e">
        <f t="shared" si="0"/>
        <v>#DIV/0!</v>
      </c>
      <c r="F17" s="53">
        <v>0</v>
      </c>
      <c r="G17" s="4" t="e">
        <f t="shared" si="1"/>
        <v>#DIV/0!</v>
      </c>
      <c r="H17" s="47">
        <f t="shared" si="2"/>
        <v>0</v>
      </c>
    </row>
    <row r="18" spans="1:8" x14ac:dyDescent="0.25">
      <c r="A18" s="2"/>
      <c r="B18" s="2" t="s">
        <v>57</v>
      </c>
      <c r="C18" s="2">
        <f>SUM(C8:C17)</f>
        <v>6712.2</v>
      </c>
      <c r="D18" s="2">
        <f>SUM(D8:D17)</f>
        <v>1260.5</v>
      </c>
      <c r="E18" s="4">
        <f t="shared" ref="E18" si="3">D18/C18*100</f>
        <v>18.779237805786479</v>
      </c>
      <c r="F18" s="2">
        <f>SUM(F8:F17)</f>
        <v>1301.7199999999998</v>
      </c>
      <c r="G18" s="4">
        <f t="shared" si="1"/>
        <v>96.833420397627762</v>
      </c>
      <c r="H18" s="47">
        <f t="shared" ref="H18" si="4">D18-F18</f>
        <v>-41.2199999999998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tabSelected="1" topLeftCell="B1" workbookViewId="0">
      <selection activeCell="F9" sqref="F9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55" t="s">
        <v>58</v>
      </c>
      <c r="B1" s="55"/>
      <c r="C1" s="55"/>
      <c r="D1" s="55"/>
      <c r="E1" s="55"/>
      <c r="F1" s="55"/>
      <c r="G1" s="55"/>
      <c r="H1" s="55"/>
    </row>
    <row r="2" spans="1:8" ht="15.75" x14ac:dyDescent="0.25">
      <c r="A2" s="59" t="s">
        <v>112</v>
      </c>
      <c r="B2" s="59"/>
      <c r="C2" s="59"/>
      <c r="D2" s="59"/>
      <c r="E2" s="59"/>
      <c r="F2" s="59"/>
      <c r="G2" s="59"/>
      <c r="H2" s="59"/>
    </row>
    <row r="3" spans="1:8" ht="15.75" customHeight="1" x14ac:dyDescent="0.25">
      <c r="A3" s="1"/>
    </row>
    <row r="4" spans="1:8" ht="97.5" customHeight="1" x14ac:dyDescent="0.25">
      <c r="A4" s="62" t="s">
        <v>66</v>
      </c>
      <c r="B4" s="62" t="s">
        <v>59</v>
      </c>
      <c r="C4" s="68" t="s">
        <v>101</v>
      </c>
      <c r="D4" s="69"/>
      <c r="E4" s="70"/>
      <c r="F4" s="64" t="s">
        <v>120</v>
      </c>
      <c r="G4" s="64" t="s">
        <v>106</v>
      </c>
      <c r="H4" s="64" t="s">
        <v>107</v>
      </c>
    </row>
    <row r="5" spans="1:8" ht="16.5" hidden="1" customHeight="1" thickBot="1" x14ac:dyDescent="0.3">
      <c r="A5" s="67"/>
      <c r="B5" s="67"/>
      <c r="C5" s="71"/>
      <c r="D5" s="72"/>
      <c r="E5" s="73"/>
      <c r="F5" s="65"/>
      <c r="G5" s="65"/>
      <c r="H5" s="65"/>
    </row>
    <row r="6" spans="1:8" ht="15.75" customHeight="1" x14ac:dyDescent="0.25">
      <c r="A6" s="67"/>
      <c r="B6" s="67"/>
      <c r="C6" s="62" t="s">
        <v>3</v>
      </c>
      <c r="D6" s="62" t="s">
        <v>115</v>
      </c>
      <c r="E6" s="64" t="s">
        <v>46</v>
      </c>
      <c r="F6" s="65"/>
      <c r="G6" s="65"/>
      <c r="H6" s="65"/>
    </row>
    <row r="7" spans="1:8" ht="35.25" customHeight="1" x14ac:dyDescent="0.25">
      <c r="A7" s="63"/>
      <c r="B7" s="63"/>
      <c r="C7" s="63"/>
      <c r="D7" s="63"/>
      <c r="E7" s="66"/>
      <c r="F7" s="66"/>
      <c r="G7" s="66"/>
      <c r="H7" s="66"/>
    </row>
    <row r="8" spans="1:8" ht="31.5" x14ac:dyDescent="0.25">
      <c r="A8" s="26">
        <v>541</v>
      </c>
      <c r="B8" s="50" t="s">
        <v>100</v>
      </c>
      <c r="C8" s="18">
        <v>6712.2</v>
      </c>
      <c r="D8" s="18">
        <v>1260.5999999999999</v>
      </c>
      <c r="E8" s="9">
        <f>D8/C8*100</f>
        <v>18.780727630285153</v>
      </c>
      <c r="F8" s="18">
        <v>1301.72</v>
      </c>
      <c r="G8" s="9">
        <f>D8/F8*100</f>
        <v>96.841102541253093</v>
      </c>
      <c r="H8" s="19">
        <f>D8-F8</f>
        <v>-41.120000000000118</v>
      </c>
    </row>
    <row r="9" spans="1:8" ht="15.75" x14ac:dyDescent="0.25">
      <c r="A9" s="10"/>
      <c r="B9" s="10" t="s">
        <v>57</v>
      </c>
      <c r="C9" s="20">
        <f>SUM(C8:C8)</f>
        <v>6712.2</v>
      </c>
      <c r="D9" s="20">
        <f>SUM(D8:D8)</f>
        <v>1260.5999999999999</v>
      </c>
      <c r="E9" s="13">
        <f t="shared" ref="E9" si="0">D9/C9*100</f>
        <v>18.780727630285153</v>
      </c>
      <c r="F9" s="20">
        <f>SUM(F8:F8)</f>
        <v>1301.72</v>
      </c>
      <c r="G9" s="13">
        <f t="shared" ref="G9" si="1">D9/F9*100</f>
        <v>96.841102541253093</v>
      </c>
      <c r="H9" s="21">
        <f t="shared" ref="H9" si="2">D9-F9</f>
        <v>-41.120000000000118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workbookViewId="0">
      <selection activeCell="I18" sqref="I18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 x14ac:dyDescent="0.25">
      <c r="A1" s="77" t="s">
        <v>60</v>
      </c>
      <c r="B1" s="77"/>
      <c r="C1" s="77"/>
      <c r="D1" s="77"/>
      <c r="E1" s="77"/>
      <c r="F1" s="77"/>
      <c r="G1" s="77"/>
      <c r="H1" s="77"/>
      <c r="I1" s="77"/>
    </row>
    <row r="2" spans="1:9" x14ac:dyDescent="0.25">
      <c r="A2" s="78" t="s">
        <v>109</v>
      </c>
      <c r="B2" s="78"/>
      <c r="C2" s="78"/>
      <c r="D2" s="78"/>
      <c r="E2" s="78"/>
      <c r="F2" s="78"/>
      <c r="G2" s="78"/>
      <c r="H2" s="78"/>
      <c r="I2" s="78"/>
    </row>
    <row r="3" spans="1:9" x14ac:dyDescent="0.25">
      <c r="A3" s="78"/>
      <c r="B3" s="78"/>
      <c r="C3" s="78"/>
      <c r="D3" s="78"/>
      <c r="E3" s="78"/>
      <c r="F3" s="78"/>
      <c r="G3" s="78"/>
      <c r="H3" s="78"/>
      <c r="I3" s="78"/>
    </row>
    <row r="4" spans="1:9" x14ac:dyDescent="0.25">
      <c r="A4" s="6"/>
    </row>
    <row r="5" spans="1:9" x14ac:dyDescent="0.25">
      <c r="A5" s="7" t="s">
        <v>68</v>
      </c>
      <c r="I5" t="s">
        <v>69</v>
      </c>
    </row>
    <row r="6" spans="1:9" x14ac:dyDescent="0.25">
      <c r="A6" s="82" t="s">
        <v>61</v>
      </c>
      <c r="B6" s="85" t="s">
        <v>62</v>
      </c>
      <c r="C6" s="86"/>
      <c r="D6" s="87"/>
      <c r="E6" s="82" t="s">
        <v>63</v>
      </c>
      <c r="F6" s="94" t="s">
        <v>108</v>
      </c>
      <c r="G6" s="95"/>
      <c r="H6" s="79" t="s">
        <v>110</v>
      </c>
      <c r="I6" s="100" t="s">
        <v>46</v>
      </c>
    </row>
    <row r="7" spans="1:9" x14ac:dyDescent="0.25">
      <c r="A7" s="83"/>
      <c r="B7" s="88"/>
      <c r="C7" s="89"/>
      <c r="D7" s="90"/>
      <c r="E7" s="83"/>
      <c r="F7" s="96"/>
      <c r="G7" s="97"/>
      <c r="H7" s="80"/>
      <c r="I7" s="100"/>
    </row>
    <row r="8" spans="1:9" x14ac:dyDescent="0.25">
      <c r="A8" s="83"/>
      <c r="B8" s="88"/>
      <c r="C8" s="89"/>
      <c r="D8" s="90"/>
      <c r="E8" s="83"/>
      <c r="F8" s="98"/>
      <c r="G8" s="99"/>
      <c r="H8" s="80"/>
      <c r="I8" s="100"/>
    </row>
    <row r="9" spans="1:9" x14ac:dyDescent="0.25">
      <c r="A9" s="83"/>
      <c r="B9" s="88"/>
      <c r="C9" s="89"/>
      <c r="D9" s="90"/>
      <c r="E9" s="83"/>
      <c r="F9" s="82" t="s">
        <v>64</v>
      </c>
      <c r="G9" s="79" t="s">
        <v>67</v>
      </c>
      <c r="H9" s="80"/>
      <c r="I9" s="100"/>
    </row>
    <row r="10" spans="1:9" x14ac:dyDescent="0.25">
      <c r="A10" s="83"/>
      <c r="B10" s="88"/>
      <c r="C10" s="89"/>
      <c r="D10" s="90"/>
      <c r="E10" s="83"/>
      <c r="F10" s="83"/>
      <c r="G10" s="80"/>
      <c r="H10" s="80"/>
      <c r="I10" s="100"/>
    </row>
    <row r="11" spans="1:9" ht="34.5" customHeight="1" x14ac:dyDescent="0.25">
      <c r="A11" s="84"/>
      <c r="B11" s="91"/>
      <c r="C11" s="92"/>
      <c r="D11" s="93"/>
      <c r="E11" s="84"/>
      <c r="F11" s="84"/>
      <c r="G11" s="81"/>
      <c r="H11" s="81"/>
      <c r="I11" s="100"/>
    </row>
    <row r="12" spans="1:9" ht="90" x14ac:dyDescent="0.25">
      <c r="A12" s="46">
        <v>1</v>
      </c>
      <c r="B12" s="74" t="s">
        <v>89</v>
      </c>
      <c r="C12" s="75"/>
      <c r="D12" s="76"/>
      <c r="E12" s="36" t="s">
        <v>88</v>
      </c>
      <c r="F12" s="37">
        <v>1839.9</v>
      </c>
      <c r="G12" s="37">
        <v>94.8</v>
      </c>
      <c r="H12" s="34">
        <v>283.10000000000002</v>
      </c>
      <c r="I12" s="35">
        <f>H12/F12*100</f>
        <v>15.386705799228221</v>
      </c>
    </row>
    <row r="13" spans="1:9" ht="108" customHeight="1" x14ac:dyDescent="0.25">
      <c r="A13" s="46">
        <v>2</v>
      </c>
      <c r="B13" s="74" t="s">
        <v>91</v>
      </c>
      <c r="C13" s="75"/>
      <c r="D13" s="76"/>
      <c r="E13" s="36" t="s">
        <v>90</v>
      </c>
      <c r="F13" s="38">
        <v>1412.8</v>
      </c>
      <c r="G13" s="39">
        <v>1000</v>
      </c>
      <c r="H13" s="34">
        <v>4.0999999999999996</v>
      </c>
      <c r="I13" s="35">
        <f t="shared" ref="I13:I19" si="0">H13/F13*100</f>
        <v>0.29020385050962627</v>
      </c>
    </row>
    <row r="14" spans="1:9" ht="90" x14ac:dyDescent="0.25">
      <c r="A14" s="46">
        <v>3</v>
      </c>
      <c r="B14" s="74" t="s">
        <v>93</v>
      </c>
      <c r="C14" s="75"/>
      <c r="D14" s="76"/>
      <c r="E14" s="36" t="s">
        <v>92</v>
      </c>
      <c r="F14" s="40">
        <v>162.19999999999999</v>
      </c>
      <c r="G14" s="41">
        <v>0</v>
      </c>
      <c r="H14" s="34">
        <v>54.9</v>
      </c>
      <c r="I14" s="35">
        <f t="shared" si="0"/>
        <v>33.847102342786684</v>
      </c>
    </row>
    <row r="15" spans="1:9" ht="120" x14ac:dyDescent="0.25">
      <c r="A15" s="46">
        <v>4</v>
      </c>
      <c r="B15" s="74" t="s">
        <v>95</v>
      </c>
      <c r="C15" s="75"/>
      <c r="D15" s="76"/>
      <c r="E15" s="28" t="s">
        <v>94</v>
      </c>
      <c r="F15" s="40">
        <v>1232.3</v>
      </c>
      <c r="G15" s="42">
        <v>0</v>
      </c>
      <c r="H15" s="34">
        <v>195.6</v>
      </c>
      <c r="I15" s="35">
        <f t="shared" si="0"/>
        <v>15.872758256917956</v>
      </c>
    </row>
    <row r="16" spans="1:9" ht="75" x14ac:dyDescent="0.25">
      <c r="A16" s="46">
        <v>5</v>
      </c>
      <c r="B16" s="74" t="s">
        <v>97</v>
      </c>
      <c r="C16" s="75"/>
      <c r="D16" s="76"/>
      <c r="E16" s="43" t="s">
        <v>96</v>
      </c>
      <c r="F16" s="44">
        <v>1997.7</v>
      </c>
      <c r="G16" s="42">
        <v>1738.1</v>
      </c>
      <c r="H16" s="34">
        <v>0</v>
      </c>
      <c r="I16" s="35">
        <f t="shared" si="0"/>
        <v>0</v>
      </c>
    </row>
    <row r="17" spans="1:9" ht="90" x14ac:dyDescent="0.25">
      <c r="A17" s="46">
        <v>6</v>
      </c>
      <c r="B17" s="74" t="s">
        <v>99</v>
      </c>
      <c r="C17" s="75"/>
      <c r="D17" s="76"/>
      <c r="E17" s="45" t="s">
        <v>98</v>
      </c>
      <c r="F17" s="40">
        <v>52.3</v>
      </c>
      <c r="G17" s="41">
        <v>0</v>
      </c>
      <c r="H17" s="34">
        <v>28.8</v>
      </c>
      <c r="I17" s="35">
        <f t="shared" si="0"/>
        <v>55.066921606118548</v>
      </c>
    </row>
    <row r="18" spans="1:9" ht="36.75" customHeight="1" x14ac:dyDescent="0.25">
      <c r="A18" s="46">
        <v>7</v>
      </c>
      <c r="B18" s="74" t="s">
        <v>116</v>
      </c>
      <c r="C18" s="75"/>
      <c r="D18" s="76"/>
      <c r="E18" s="54" t="s">
        <v>117</v>
      </c>
      <c r="F18" s="44">
        <v>15</v>
      </c>
      <c r="G18" s="42">
        <v>0</v>
      </c>
      <c r="H18" s="34">
        <v>0</v>
      </c>
      <c r="I18" s="35">
        <f t="shared" si="0"/>
        <v>0</v>
      </c>
    </row>
    <row r="19" spans="1:9" x14ac:dyDescent="0.25">
      <c r="A19" s="12"/>
      <c r="B19" s="101"/>
      <c r="C19" s="102"/>
      <c r="D19" s="103"/>
      <c r="E19" s="8" t="s">
        <v>65</v>
      </c>
      <c r="F19" s="16">
        <f>SUM(F12:F18)</f>
        <v>6712.2</v>
      </c>
      <c r="G19" s="16">
        <f>SUM(G12:G18)</f>
        <v>2832.8999999999996</v>
      </c>
      <c r="H19" s="16">
        <f>SUM(H12:H18)</f>
        <v>566.5</v>
      </c>
      <c r="I19" s="35">
        <f t="shared" si="0"/>
        <v>8.439855784988529</v>
      </c>
    </row>
  </sheetData>
  <mergeCells count="18">
    <mergeCell ref="B14:D14"/>
    <mergeCell ref="B15:D15"/>
    <mergeCell ref="B18:D18"/>
    <mergeCell ref="B19:D19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2021-04-20T10:45:29Z</cp:lastPrinted>
  <dcterms:created xsi:type="dcterms:W3CDTF">2017-05-15T07:31:10Z</dcterms:created>
  <dcterms:modified xsi:type="dcterms:W3CDTF">2021-07-12T11:27:26Z</dcterms:modified>
</cp:coreProperties>
</file>